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Z21" i="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Z20"/>
  <c r="Y20"/>
  <c r="Y22" s="1"/>
  <c r="X20"/>
  <c r="X22" s="1"/>
  <c r="W20"/>
  <c r="V20"/>
  <c r="V22" s="1"/>
  <c r="U20"/>
  <c r="U22" s="1"/>
  <c r="T20"/>
  <c r="S20"/>
  <c r="S22" s="1"/>
  <c r="R20"/>
  <c r="R22" s="1"/>
  <c r="Q20"/>
  <c r="P20"/>
  <c r="P22" s="1"/>
  <c r="O20"/>
  <c r="O22" s="1"/>
  <c r="N20"/>
  <c r="M20"/>
  <c r="M22" s="1"/>
  <c r="L20"/>
  <c r="L22" s="1"/>
  <c r="K20"/>
  <c r="J20"/>
  <c r="J22" s="1"/>
  <c r="I20"/>
  <c r="I22" s="1"/>
  <c r="H20"/>
  <c r="G20"/>
  <c r="G22" s="1"/>
  <c r="F20"/>
  <c r="F22" s="1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Z17"/>
  <c r="Y17"/>
  <c r="Y19" s="1"/>
  <c r="X17"/>
  <c r="X19" s="1"/>
  <c r="W17"/>
  <c r="V17"/>
  <c r="V19" s="1"/>
  <c r="U17"/>
  <c r="U19" s="1"/>
  <c r="T17"/>
  <c r="S17"/>
  <c r="S19" s="1"/>
  <c r="R17"/>
  <c r="R19" s="1"/>
  <c r="Q17"/>
  <c r="P17"/>
  <c r="P19" s="1"/>
  <c r="O17"/>
  <c r="O19" s="1"/>
  <c r="N17"/>
  <c r="M17"/>
  <c r="M19" s="1"/>
  <c r="L17"/>
  <c r="L19" s="1"/>
  <c r="K17"/>
  <c r="J17"/>
  <c r="J19" s="1"/>
  <c r="I17"/>
  <c r="I19" s="1"/>
  <c r="H17"/>
  <c r="G17"/>
  <c r="G19" s="1"/>
  <c r="F17"/>
  <c r="F19" s="1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Z14"/>
  <c r="Y14"/>
  <c r="Y16" s="1"/>
  <c r="X14"/>
  <c r="X16" s="1"/>
  <c r="W14"/>
  <c r="V14"/>
  <c r="V16" s="1"/>
  <c r="U14"/>
  <c r="U16" s="1"/>
  <c r="T14"/>
  <c r="S14"/>
  <c r="S16" s="1"/>
  <c r="R14"/>
  <c r="R16" s="1"/>
  <c r="Q14"/>
  <c r="P14"/>
  <c r="P16" s="1"/>
  <c r="O14"/>
  <c r="O16" s="1"/>
  <c r="N14"/>
  <c r="M14"/>
  <c r="M16" s="1"/>
  <c r="L14"/>
  <c r="L16" s="1"/>
  <c r="K14"/>
  <c r="J14"/>
  <c r="J16" s="1"/>
  <c r="I14"/>
  <c r="I16" s="1"/>
  <c r="H14"/>
  <c r="G14"/>
  <c r="G16" s="1"/>
  <c r="F14"/>
  <c r="F16" s="1"/>
  <c r="H16" l="1"/>
  <c r="K16"/>
  <c r="N16"/>
  <c r="Q16"/>
  <c r="T16"/>
  <c r="W16"/>
  <c r="Z16"/>
  <c r="H19"/>
  <c r="K19"/>
  <c r="N19"/>
  <c r="Q19"/>
  <c r="T19"/>
  <c r="W19"/>
  <c r="Z19"/>
  <c r="H22"/>
  <c r="K22"/>
  <c r="N22"/>
  <c r="Q22"/>
  <c r="T22"/>
  <c r="W22"/>
  <c r="Z22"/>
  <c r="AA22" l="1"/>
  <c r="AA20" s="1"/>
  <c r="AB20" s="1"/>
  <c r="AB21"/>
  <c r="AA19"/>
  <c r="AA17" s="1"/>
  <c r="AB17" s="1"/>
  <c r="AB18"/>
  <c r="AA16"/>
  <c r="AA14" s="1"/>
  <c r="AB14" s="1"/>
  <c r="AB15"/>
</calcChain>
</file>

<file path=xl/sharedStrings.xml><?xml version="1.0" encoding="utf-8"?>
<sst xmlns="http://schemas.openxmlformats.org/spreadsheetml/2006/main" count="46" uniqueCount="22">
  <si>
    <t>ر .م</t>
  </si>
  <si>
    <t xml:space="preserve">       المواد                                                              النهايات</t>
  </si>
  <si>
    <t>الرياضيات</t>
  </si>
  <si>
    <t>الفيزياء</t>
  </si>
  <si>
    <t>الكيمياء</t>
  </si>
  <si>
    <t>الحاسوب</t>
  </si>
  <si>
    <t>اللغة الإنجليزية</t>
  </si>
  <si>
    <t>اللغة العربية</t>
  </si>
  <si>
    <t>التربية الإسلامية</t>
  </si>
  <si>
    <t xml:space="preserve">    التقدير                                                                                       المجموع</t>
  </si>
  <si>
    <t>نتيجة الطالب</t>
  </si>
  <si>
    <t>اعمال السنة</t>
  </si>
  <si>
    <t>مجموع امتحاني الفصلين</t>
  </si>
  <si>
    <t>المجموع</t>
  </si>
  <si>
    <t>النهاية الصغرى</t>
  </si>
  <si>
    <t>النهاية الكبرى</t>
  </si>
  <si>
    <t>الفصل الاول</t>
  </si>
  <si>
    <t>الفصل الثاني</t>
  </si>
  <si>
    <t>مجموع الفصلين</t>
  </si>
  <si>
    <t>هذا هو الشرط الاول يمثل جمع الخلية f16+g16 وهكذا الى نهاية الخلايا</t>
  </si>
  <si>
    <t>IF(OR(H16="-"&gt;160;K16="-"&gt;140;N16="-"&gt;80;Q16="-"&gt;60;T16="-"&gt;56;W16="-"&gt;80;Z16="-"&gt;32);" ";SUM(H16;K16;N16;Q16;T16;W16;Z16))</t>
  </si>
  <si>
    <r>
      <t>ا</t>
    </r>
    <r>
      <rPr>
        <sz val="16"/>
        <color rgb="FFFF0000"/>
        <rFont val="Arial"/>
        <family val="2"/>
        <charset val="178"/>
        <scheme val="minor"/>
      </rPr>
      <t>لشرط الثاني الذي اريد اضافته لهذه المعادلة هو اضافة النهاية الصغرى لكل مادة في حالة كان اقل من المعدل لا يجمع واذا كانت " - " كذلك لايجمع في الخلية Aa16وعدا ذلك يتم الجمع</t>
    </r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</si>
</sst>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i/>
      <sz val="10"/>
      <name val="AdvertisingBold"/>
      <charset val="178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 diagonalUp="1">
      <left style="thick">
        <color indexed="64"/>
      </left>
      <right style="thick">
        <color indexed="64"/>
      </right>
      <top style="double">
        <color indexed="64"/>
      </top>
      <bottom/>
      <diagonal style="thick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theme="1"/>
      </right>
      <top style="double">
        <color indexed="64"/>
      </top>
      <bottom style="medium">
        <color indexed="64"/>
      </bottom>
      <diagonal/>
    </border>
    <border>
      <left style="thick">
        <color theme="1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ck">
        <color auto="1"/>
      </right>
      <top style="double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double">
        <color indexed="64"/>
      </top>
      <bottom style="medium">
        <color indexed="64"/>
      </bottom>
      <diagonal/>
    </border>
    <border>
      <left style="thick">
        <color auto="1"/>
      </left>
      <right/>
      <top style="double">
        <color indexed="64"/>
      </top>
      <bottom style="medium">
        <color indexed="64"/>
      </bottom>
      <diagonal/>
    </border>
    <border diagonalUp="1">
      <left/>
      <right style="thin">
        <color auto="1"/>
      </right>
      <top style="double">
        <color indexed="64"/>
      </top>
      <bottom/>
      <diagonal style="thick">
        <color indexed="64"/>
      </diagonal>
    </border>
    <border>
      <left style="thin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 diagonalUp="1">
      <left style="thick">
        <color indexed="64"/>
      </left>
      <right style="thick">
        <color indexed="64"/>
      </right>
      <top/>
      <bottom style="thick">
        <color indexed="64"/>
      </bottom>
      <diagonal style="thick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/>
      <right style="thin">
        <color auto="1"/>
      </right>
      <top/>
      <bottom/>
      <diagonal style="thick">
        <color indexed="64"/>
      </diagonal>
    </border>
    <border>
      <left style="thin">
        <color auto="1"/>
      </left>
      <right style="double">
        <color indexed="64"/>
      </right>
      <top/>
      <bottom/>
      <diagonal/>
    </border>
    <border>
      <left style="thick">
        <color indexed="64"/>
      </left>
      <right style="medium">
        <color auto="1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 diagonalUp="1">
      <left/>
      <right style="thin">
        <color auto="1"/>
      </right>
      <top/>
      <bottom style="medium">
        <color indexed="64"/>
      </bottom>
      <diagonal style="thick">
        <color indexed="64"/>
      </diagonal>
    </border>
    <border>
      <left style="thin">
        <color auto="1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wrapText="1"/>
      <protection hidden="1"/>
    </xf>
    <xf numFmtId="0" fontId="4" fillId="2" borderId="4" xfId="1" applyFont="1" applyFill="1" applyBorder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center"/>
      <protection locked="0"/>
    </xf>
    <xf numFmtId="0" fontId="5" fillId="2" borderId="6" xfId="1" applyFont="1" applyFill="1" applyBorder="1" applyAlignment="1" applyProtection="1">
      <alignment horizontal="center"/>
      <protection locked="0"/>
    </xf>
    <xf numFmtId="0" fontId="6" fillId="3" borderId="7" xfId="1" applyFont="1" applyFill="1" applyBorder="1" applyAlignment="1" applyProtection="1">
      <alignment horizontal="center"/>
      <protection locked="0"/>
    </xf>
    <xf numFmtId="0" fontId="6" fillId="3" borderId="8" xfId="1" applyFont="1" applyFill="1" applyBorder="1" applyAlignment="1" applyProtection="1">
      <alignment horizontal="center"/>
      <protection locked="0"/>
    </xf>
    <xf numFmtId="0" fontId="6" fillId="3" borderId="9" xfId="1" applyFont="1" applyFill="1" applyBorder="1" applyAlignment="1" applyProtection="1">
      <alignment horizontal="center"/>
      <protection locked="0"/>
    </xf>
    <xf numFmtId="0" fontId="4" fillId="2" borderId="10" xfId="1" applyFont="1" applyFill="1" applyBorder="1" applyAlignment="1" applyProtection="1">
      <alignment horizontal="center"/>
      <protection locked="0"/>
    </xf>
    <xf numFmtId="0" fontId="4" fillId="2" borderId="5" xfId="1" applyFont="1" applyFill="1" applyBorder="1" applyAlignment="1" applyProtection="1">
      <alignment horizontal="center"/>
      <protection locked="0"/>
    </xf>
    <xf numFmtId="0" fontId="4" fillId="2" borderId="6" xfId="1" applyFont="1" applyFill="1" applyBorder="1" applyAlignment="1" applyProtection="1">
      <alignment horizontal="center"/>
      <protection locked="0"/>
    </xf>
    <xf numFmtId="0" fontId="4" fillId="3" borderId="7" xfId="1" applyFont="1" applyFill="1" applyBorder="1" applyAlignment="1" applyProtection="1">
      <alignment horizontal="center"/>
      <protection locked="0"/>
    </xf>
    <xf numFmtId="0" fontId="4" fillId="3" borderId="8" xfId="1" applyFont="1" applyFill="1" applyBorder="1" applyAlignment="1" applyProtection="1">
      <alignment horizontal="center"/>
      <protection locked="0"/>
    </xf>
    <xf numFmtId="0" fontId="4" fillId="3" borderId="9" xfId="1" applyFont="1" applyFill="1" applyBorder="1" applyAlignment="1" applyProtection="1">
      <alignment horizontal="center"/>
      <protection locked="0"/>
    </xf>
    <xf numFmtId="0" fontId="4" fillId="2" borderId="11" xfId="1" applyFont="1" applyFill="1" applyBorder="1" applyAlignment="1" applyProtection="1">
      <alignment horizontal="center"/>
      <protection locked="0"/>
    </xf>
    <xf numFmtId="0" fontId="4" fillId="3" borderId="12" xfId="1" applyFont="1" applyFill="1" applyBorder="1" applyAlignment="1" applyProtection="1">
      <alignment horizontal="center"/>
      <protection locked="0"/>
    </xf>
    <xf numFmtId="0" fontId="7" fillId="0" borderId="13" xfId="1" applyFont="1" applyBorder="1" applyAlignment="1" applyProtection="1">
      <alignment horizontal="right" vertical="top" wrapText="1"/>
      <protection hidden="1"/>
    </xf>
    <xf numFmtId="0" fontId="8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hidden="1"/>
    </xf>
    <xf numFmtId="0" fontId="3" fillId="0" borderId="17" xfId="1" applyFont="1" applyBorder="1" applyAlignment="1" applyProtection="1">
      <alignment horizontal="center" wrapText="1"/>
      <protection hidden="1"/>
    </xf>
    <xf numFmtId="0" fontId="2" fillId="0" borderId="18" xfId="1" applyFont="1" applyBorder="1" applyAlignment="1" applyProtection="1">
      <alignment horizontal="center" vertical="center" textRotation="90"/>
      <protection hidden="1"/>
    </xf>
    <xf numFmtId="0" fontId="3" fillId="0" borderId="19" xfId="1" applyFont="1" applyBorder="1" applyAlignment="1" applyProtection="1">
      <alignment horizontal="center" vertical="center" textRotation="90" wrapText="1"/>
      <protection hidden="1"/>
    </xf>
    <xf numFmtId="0" fontId="2" fillId="0" borderId="19" xfId="1" applyFont="1" applyBorder="1" applyAlignment="1" applyProtection="1">
      <alignment horizontal="center" vertical="center" textRotation="90"/>
      <protection hidden="1"/>
    </xf>
    <xf numFmtId="0" fontId="7" fillId="0" borderId="20" xfId="1" applyFont="1" applyBorder="1" applyAlignment="1" applyProtection="1">
      <alignment horizontal="right" vertical="top" wrapText="1"/>
      <protection hidden="1"/>
    </xf>
    <xf numFmtId="0" fontId="8" fillId="0" borderId="21" xfId="1" applyFont="1" applyBorder="1" applyAlignment="1" applyProtection="1">
      <alignment horizontal="center" vertical="center" wrapText="1"/>
      <protection locked="0"/>
    </xf>
    <xf numFmtId="0" fontId="2" fillId="0" borderId="22" xfId="1" applyFont="1" applyBorder="1" applyAlignment="1" applyProtection="1">
      <alignment horizontal="center"/>
      <protection hidden="1"/>
    </xf>
    <xf numFmtId="0" fontId="3" fillId="4" borderId="18" xfId="1" applyFont="1" applyFill="1" applyBorder="1" applyAlignment="1" applyProtection="1">
      <alignment horizontal="center"/>
      <protection hidden="1"/>
    </xf>
    <xf numFmtId="0" fontId="3" fillId="4" borderId="19" xfId="1" applyFont="1" applyFill="1" applyBorder="1" applyAlignment="1" applyProtection="1">
      <alignment horizontal="center"/>
      <protection hidden="1"/>
    </xf>
    <xf numFmtId="0" fontId="3" fillId="4" borderId="23" xfId="1" applyFont="1" applyFill="1" applyBorder="1" applyAlignment="1" applyProtection="1">
      <alignment horizontal="center"/>
      <protection hidden="1"/>
    </xf>
    <xf numFmtId="0" fontId="3" fillId="4" borderId="24" xfId="1" applyFont="1" applyFill="1" applyBorder="1" applyAlignment="1" applyProtection="1">
      <alignment horizontal="center"/>
      <protection hidden="1"/>
    </xf>
    <xf numFmtId="0" fontId="3" fillId="4" borderId="25" xfId="1" applyFont="1" applyFill="1" applyBorder="1" applyAlignment="1" applyProtection="1">
      <alignment horizontal="center"/>
      <protection hidden="1"/>
    </xf>
    <xf numFmtId="0" fontId="2" fillId="0" borderId="26" xfId="1" applyFont="1" applyBorder="1" applyAlignment="1" applyProtection="1">
      <alignment horizontal="center"/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3" fillId="4" borderId="28" xfId="1" applyFont="1" applyFill="1" applyBorder="1" applyAlignment="1" applyProtection="1">
      <alignment horizontal="center"/>
      <protection hidden="1"/>
    </xf>
    <xf numFmtId="0" fontId="3" fillId="4" borderId="29" xfId="1" applyFont="1" applyFill="1" applyBorder="1" applyAlignment="1" applyProtection="1">
      <alignment horizontal="center"/>
      <protection hidden="1"/>
    </xf>
    <xf numFmtId="0" fontId="3" fillId="4" borderId="30" xfId="1" applyFont="1" applyFill="1" applyBorder="1" applyAlignment="1" applyProtection="1">
      <alignment horizontal="center"/>
      <protection hidden="1"/>
    </xf>
    <xf numFmtId="0" fontId="3" fillId="4" borderId="31" xfId="1" applyFont="1" applyFill="1" applyBorder="1" applyAlignment="1" applyProtection="1">
      <alignment horizontal="center"/>
      <protection hidden="1"/>
    </xf>
    <xf numFmtId="0" fontId="7" fillId="0" borderId="32" xfId="1" applyFont="1" applyBorder="1" applyAlignment="1" applyProtection="1">
      <alignment horizontal="right" vertical="top" wrapText="1"/>
      <protection hidden="1"/>
    </xf>
    <xf numFmtId="0" fontId="8" fillId="0" borderId="33" xfId="1" applyFont="1" applyBorder="1" applyAlignment="1" applyProtection="1">
      <alignment horizontal="center" vertical="center" wrapText="1"/>
      <protection locked="0"/>
    </xf>
    <xf numFmtId="0" fontId="2" fillId="0" borderId="34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hidden="1"/>
    </xf>
    <xf numFmtId="0" fontId="2" fillId="0" borderId="19" xfId="1" applyFont="1" applyBorder="1" applyAlignment="1" applyProtection="1">
      <alignment horizontal="center"/>
      <protection hidden="1"/>
    </xf>
    <xf numFmtId="0" fontId="2" fillId="0" borderId="19" xfId="1" applyFont="1" applyBorder="1" applyAlignment="1" applyProtection="1">
      <alignment horizontal="center"/>
      <protection locked="0"/>
    </xf>
    <xf numFmtId="0" fontId="3" fillId="0" borderId="35" xfId="1" applyFont="1" applyFill="1" applyBorder="1" applyAlignment="1" applyProtection="1">
      <alignment horizontal="center" vertical="center"/>
      <protection hidden="1"/>
    </xf>
    <xf numFmtId="0" fontId="9" fillId="0" borderId="36" xfId="1" applyFont="1" applyFill="1" applyBorder="1" applyAlignment="1" applyProtection="1">
      <alignment horizontal="center" vertical="center" wrapText="1"/>
      <protection hidden="1"/>
    </xf>
    <xf numFmtId="0" fontId="2" fillId="0" borderId="18" xfId="1" applyFont="1" applyBorder="1" applyAlignment="1" applyProtection="1">
      <alignment horizontal="center"/>
      <protection locked="0"/>
    </xf>
    <xf numFmtId="0" fontId="2" fillId="0" borderId="37" xfId="1" applyFont="1" applyBorder="1" applyAlignment="1" applyProtection="1">
      <alignment horizontal="center"/>
      <protection locked="0"/>
    </xf>
    <xf numFmtId="0" fontId="2" fillId="0" borderId="25" xfId="1" applyFont="1" applyBorder="1" applyAlignment="1" applyProtection="1">
      <alignment horizontal="center"/>
      <protection locked="0"/>
    </xf>
    <xf numFmtId="0" fontId="2" fillId="0" borderId="24" xfId="1" applyFont="1" applyBorder="1" applyAlignment="1" applyProtection="1">
      <alignment horizontal="center"/>
      <protection hidden="1"/>
    </xf>
    <xf numFmtId="0" fontId="3" fillId="0" borderId="38" xfId="1" applyFont="1" applyBorder="1" applyAlignment="1" applyProtection="1">
      <alignment horizontal="center" vertical="center"/>
      <protection hidden="1"/>
    </xf>
    <xf numFmtId="0" fontId="10" fillId="0" borderId="39" xfId="1" applyFont="1" applyBorder="1" applyAlignment="1" applyProtection="1">
      <alignment horizontal="center" vertical="center" wrapText="1"/>
      <protection locked="0"/>
    </xf>
    <xf numFmtId="0" fontId="2" fillId="0" borderId="18" xfId="1" applyFont="1" applyBorder="1" applyAlignment="1" applyProtection="1">
      <alignment horizontal="center"/>
      <protection hidden="1"/>
    </xf>
    <xf numFmtId="0" fontId="11" fillId="0" borderId="40" xfId="1" applyFont="1" applyFill="1" applyBorder="1" applyAlignment="1" applyProtection="1">
      <alignment horizontal="center"/>
      <protection hidden="1"/>
    </xf>
    <xf numFmtId="0" fontId="10" fillId="0" borderId="41" xfId="1" applyFont="1" applyBorder="1" applyAlignment="1" applyProtection="1">
      <alignment horizontal="center" vertical="center" wrapText="1"/>
      <protection locked="0"/>
    </xf>
    <xf numFmtId="0" fontId="2" fillId="0" borderId="42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43" xfId="1" applyFont="1" applyBorder="1" applyAlignment="1" applyProtection="1">
      <alignment horizontal="center" vertical="center"/>
      <protection locked="0"/>
    </xf>
    <xf numFmtId="0" fontId="2" fillId="0" borderId="44" xfId="1" applyFont="1" applyBorder="1" applyAlignment="1" applyProtection="1">
      <alignment horizontal="center" vertical="center"/>
      <protection locked="0"/>
    </xf>
    <xf numFmtId="0" fontId="2" fillId="0" borderId="45" xfId="1" applyFont="1" applyBorder="1" applyAlignment="1" applyProtection="1">
      <alignment horizontal="center" vertical="center"/>
      <protection locked="0"/>
    </xf>
    <xf numFmtId="0" fontId="2" fillId="0" borderId="46" xfId="1" applyFont="1" applyBorder="1" applyAlignment="1" applyProtection="1">
      <alignment horizontal="center" vertical="center"/>
      <protection locked="0"/>
    </xf>
    <xf numFmtId="0" fontId="2" fillId="0" borderId="47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3" fillId="0" borderId="0" xfId="0" applyFont="1"/>
    <xf numFmtId="0" fontId="15" fillId="0" borderId="19" xfId="1" applyFont="1" applyBorder="1" applyAlignment="1" applyProtection="1">
      <alignment horizontal="center"/>
      <protection hidden="1"/>
    </xf>
    <xf numFmtId="0" fontId="13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333374</xdr:colOff>
      <xdr:row>18</xdr:row>
      <xdr:rowOff>123825</xdr:rowOff>
    </xdr:from>
    <xdr:to>
      <xdr:col>30</xdr:col>
      <xdr:colOff>561974</xdr:colOff>
      <xdr:row>22</xdr:row>
      <xdr:rowOff>85725</xdr:rowOff>
    </xdr:to>
    <xdr:sp macro="" textlink="">
      <xdr:nvSpPr>
        <xdr:cNvPr id="2" name="مربع نص 1"/>
        <xdr:cNvSpPr txBox="1"/>
      </xdr:nvSpPr>
      <xdr:spPr>
        <a:xfrm>
          <a:off x="11215011226" y="4105275"/>
          <a:ext cx="160020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 b="1">
              <a:solidFill>
                <a:schemeClr val="tx2">
                  <a:lumMod val="60000"/>
                  <a:lumOff val="40000"/>
                </a:schemeClr>
              </a:solidFill>
            </a:rPr>
            <a:t>هنا</a:t>
          </a:r>
          <a:r>
            <a:rPr lang="ar-SA" sz="1800" b="1" baseline="0">
              <a:solidFill>
                <a:schemeClr val="tx2">
                  <a:lumMod val="60000"/>
                  <a:lumOff val="40000"/>
                </a:schemeClr>
              </a:solidFill>
            </a:rPr>
            <a:t> الخطأ المطلوب تعديله</a:t>
          </a:r>
          <a:endParaRPr lang="ar-SA" sz="1800" b="1">
            <a:solidFill>
              <a:schemeClr val="tx2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26</xdr:col>
      <xdr:colOff>742950</xdr:colOff>
      <xdr:row>20</xdr:row>
      <xdr:rowOff>57150</xdr:rowOff>
    </xdr:from>
    <xdr:to>
      <xdr:col>28</xdr:col>
      <xdr:colOff>361950</xdr:colOff>
      <xdr:row>21</xdr:row>
      <xdr:rowOff>104775</xdr:rowOff>
    </xdr:to>
    <xdr:cxnSp macro="">
      <xdr:nvCxnSpPr>
        <xdr:cNvPr id="4" name="رابط كسهم مستقيم 3"/>
        <xdr:cNvCxnSpPr/>
      </xdr:nvCxnSpPr>
      <xdr:spPr>
        <a:xfrm>
          <a:off x="11216582850" y="4476750"/>
          <a:ext cx="2162175" cy="2381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578;&#1575;&#1574;&#1580;%202012%20&#1575;&#1582;&#1585;%20&#1578;&#1593;&#1583;&#1610;&#1604;/&#1575;&#1604;&#1579;&#1575;&#1606;&#1610;%20&#1575;&#1587;&#1575;&#1587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فصلين"/>
      <sheetName val="تجميعي"/>
      <sheetName val="نموذج"/>
      <sheetName val="تجميعي ( ب )"/>
      <sheetName val="شهادة تجميعي ( أ )"/>
      <sheetName val="شهادة تجميعي ( ب )"/>
    </sheetNames>
    <sheetDataSet>
      <sheetData sheetId="0">
        <row r="9">
          <cell r="E9">
            <v>38</v>
          </cell>
          <cell r="F9">
            <v>46</v>
          </cell>
          <cell r="G9">
            <v>17</v>
          </cell>
          <cell r="H9">
            <v>22</v>
          </cell>
          <cell r="I9">
            <v>18</v>
          </cell>
          <cell r="J9">
            <v>21</v>
          </cell>
          <cell r="K9">
            <v>9</v>
          </cell>
        </row>
        <row r="10">
          <cell r="E10">
            <v>14</v>
          </cell>
          <cell r="F10">
            <v>65</v>
          </cell>
          <cell r="G10">
            <v>32</v>
          </cell>
          <cell r="H10">
            <v>27</v>
          </cell>
          <cell r="I10">
            <v>32</v>
          </cell>
          <cell r="J10">
            <v>43</v>
          </cell>
          <cell r="K10">
            <v>25</v>
          </cell>
        </row>
        <row r="11">
          <cell r="E11">
            <v>52</v>
          </cell>
          <cell r="F11">
            <v>111</v>
          </cell>
          <cell r="G11">
            <v>49</v>
          </cell>
          <cell r="H11">
            <v>49</v>
          </cell>
          <cell r="I11">
            <v>50</v>
          </cell>
          <cell r="J11">
            <v>64</v>
          </cell>
          <cell r="K11">
            <v>34</v>
          </cell>
        </row>
        <row r="12">
          <cell r="E12">
            <v>36</v>
          </cell>
          <cell r="F12">
            <v>46</v>
          </cell>
          <cell r="G12">
            <v>15</v>
          </cell>
          <cell r="H12">
            <v>20</v>
          </cell>
          <cell r="I12">
            <v>18</v>
          </cell>
          <cell r="J12">
            <v>22</v>
          </cell>
          <cell r="K12">
            <v>10</v>
          </cell>
        </row>
        <row r="13">
          <cell r="E13">
            <v>26</v>
          </cell>
          <cell r="F13">
            <v>76</v>
          </cell>
          <cell r="G13">
            <v>38</v>
          </cell>
          <cell r="H13">
            <v>27</v>
          </cell>
          <cell r="I13">
            <v>36</v>
          </cell>
          <cell r="J13">
            <v>51</v>
          </cell>
          <cell r="K13">
            <v>28</v>
          </cell>
        </row>
        <row r="14">
          <cell r="E14">
            <v>62</v>
          </cell>
          <cell r="F14">
            <v>122</v>
          </cell>
          <cell r="G14">
            <v>53</v>
          </cell>
          <cell r="H14">
            <v>47</v>
          </cell>
          <cell r="I14">
            <v>54</v>
          </cell>
          <cell r="J14">
            <v>73</v>
          </cell>
          <cell r="K14">
            <v>38</v>
          </cell>
        </row>
        <row r="15">
          <cell r="E15">
            <v>48</v>
          </cell>
          <cell r="F15">
            <v>56</v>
          </cell>
          <cell r="G15">
            <v>30</v>
          </cell>
          <cell r="H15">
            <v>24</v>
          </cell>
          <cell r="I15">
            <v>30</v>
          </cell>
          <cell r="J15">
            <v>30</v>
          </cell>
          <cell r="K15">
            <v>12</v>
          </cell>
        </row>
        <row r="16">
          <cell r="E16">
            <v>100</v>
          </cell>
          <cell r="F16">
            <v>84</v>
          </cell>
          <cell r="G16">
            <v>47</v>
          </cell>
          <cell r="H16">
            <v>36</v>
          </cell>
          <cell r="I16">
            <v>68</v>
          </cell>
          <cell r="J16">
            <v>68</v>
          </cell>
          <cell r="K16">
            <v>28</v>
          </cell>
        </row>
        <row r="17">
          <cell r="E17">
            <v>148</v>
          </cell>
          <cell r="F17">
            <v>140</v>
          </cell>
          <cell r="G17">
            <v>77</v>
          </cell>
          <cell r="H17">
            <v>60</v>
          </cell>
          <cell r="I17">
            <v>98</v>
          </cell>
          <cell r="J17">
            <v>98</v>
          </cell>
          <cell r="K17">
            <v>40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44"/>
  <sheetViews>
    <sheetView rightToLeft="1" tabSelected="1" topLeftCell="B1" workbookViewId="0">
      <selection activeCell="C10" sqref="C10:C13"/>
    </sheetView>
  </sheetViews>
  <sheetFormatPr defaultRowHeight="12.75"/>
  <cols>
    <col min="1" max="1" width="2.875" style="1" customWidth="1"/>
    <col min="2" max="2" width="8" style="1" customWidth="1"/>
    <col min="3" max="3" width="18.5" style="1" customWidth="1"/>
    <col min="4" max="4" width="10.375" style="1" customWidth="1"/>
    <col min="5" max="5" width="9" style="1"/>
    <col min="6" max="6" width="3.5" style="1" customWidth="1"/>
    <col min="7" max="7" width="4.375" style="1" customWidth="1"/>
    <col min="8" max="8" width="5" style="1" customWidth="1"/>
    <col min="9" max="9" width="3.5" style="1" customWidth="1"/>
    <col min="10" max="10" width="3.625" style="1" customWidth="1"/>
    <col min="11" max="11" width="3.875" style="1" customWidth="1"/>
    <col min="12" max="12" width="2.625" style="1" customWidth="1"/>
    <col min="13" max="13" width="4.125" style="1" customWidth="1"/>
    <col min="14" max="14" width="4.25" style="1" customWidth="1"/>
    <col min="15" max="15" width="3.5" style="1" customWidth="1"/>
    <col min="16" max="16" width="4" style="1" customWidth="1"/>
    <col min="17" max="17" width="3.625" style="1" customWidth="1"/>
    <col min="18" max="18" width="4" style="1" customWidth="1"/>
    <col min="19" max="19" width="5" style="1" customWidth="1"/>
    <col min="20" max="20" width="3.75" style="1" customWidth="1"/>
    <col min="21" max="21" width="4" style="1" customWidth="1"/>
    <col min="22" max="22" width="5.5" style="1" customWidth="1"/>
    <col min="23" max="23" width="4.875" style="1" customWidth="1"/>
    <col min="24" max="24" width="3.625" style="1" customWidth="1"/>
    <col min="25" max="25" width="4.25" style="1" customWidth="1"/>
    <col min="26" max="26" width="4.125" style="1" customWidth="1"/>
    <col min="27" max="27" width="11.125" style="1" bestFit="1" customWidth="1"/>
    <col min="28" max="28" width="22.25" style="1" customWidth="1"/>
    <col min="29" max="16384" width="9" style="1"/>
  </cols>
  <sheetData>
    <row r="2" spans="1:29" ht="14.25" customHeight="1">
      <c r="B2" s="71" t="s">
        <v>19</v>
      </c>
      <c r="C2" s="71"/>
      <c r="D2" s="71"/>
      <c r="E2" s="2" t="s">
        <v>20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4" spans="1:29" ht="20.25">
      <c r="B4" s="74" t="s">
        <v>21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2"/>
    </row>
    <row r="5" spans="1:29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</row>
    <row r="6" spans="1:29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</row>
    <row r="9" spans="1:29" ht="16.5" customHeight="1" thickBot="1"/>
    <row r="10" spans="1:29" ht="15.75" customHeight="1" thickTop="1" thickBot="1">
      <c r="A10" s="3" t="s">
        <v>0</v>
      </c>
      <c r="B10" s="4"/>
      <c r="C10" s="5"/>
      <c r="D10" s="4"/>
      <c r="E10" s="6" t="s">
        <v>1</v>
      </c>
      <c r="F10" s="7" t="s">
        <v>2</v>
      </c>
      <c r="G10" s="8"/>
      <c r="H10" s="9"/>
      <c r="I10" s="10" t="s">
        <v>3</v>
      </c>
      <c r="J10" s="11"/>
      <c r="K10" s="12"/>
      <c r="L10" s="13" t="s">
        <v>4</v>
      </c>
      <c r="M10" s="14"/>
      <c r="N10" s="15"/>
      <c r="O10" s="16" t="s">
        <v>5</v>
      </c>
      <c r="P10" s="17"/>
      <c r="Q10" s="18"/>
      <c r="R10" s="13" t="s">
        <v>6</v>
      </c>
      <c r="S10" s="14"/>
      <c r="T10" s="19"/>
      <c r="U10" s="20" t="s">
        <v>7</v>
      </c>
      <c r="V10" s="17"/>
      <c r="W10" s="18"/>
      <c r="X10" s="13" t="s">
        <v>8</v>
      </c>
      <c r="Y10" s="14"/>
      <c r="Z10" s="19"/>
      <c r="AA10" s="21" t="s">
        <v>9</v>
      </c>
      <c r="AB10" s="22" t="s">
        <v>10</v>
      </c>
    </row>
    <row r="11" spans="1:29" ht="63.75" customHeight="1" thickBot="1">
      <c r="A11" s="23"/>
      <c r="B11" s="24"/>
      <c r="C11" s="25"/>
      <c r="D11" s="24"/>
      <c r="E11" s="26"/>
      <c r="F11" s="27" t="s">
        <v>11</v>
      </c>
      <c r="G11" s="28" t="s">
        <v>12</v>
      </c>
      <c r="H11" s="29" t="s">
        <v>13</v>
      </c>
      <c r="I11" s="27" t="s">
        <v>11</v>
      </c>
      <c r="J11" s="28" t="s">
        <v>12</v>
      </c>
      <c r="K11" s="29" t="s">
        <v>13</v>
      </c>
      <c r="L11" s="27" t="s">
        <v>11</v>
      </c>
      <c r="M11" s="28" t="s">
        <v>12</v>
      </c>
      <c r="N11" s="29" t="s">
        <v>13</v>
      </c>
      <c r="O11" s="27" t="s">
        <v>11</v>
      </c>
      <c r="P11" s="28" t="s">
        <v>12</v>
      </c>
      <c r="Q11" s="29" t="s">
        <v>13</v>
      </c>
      <c r="R11" s="27" t="s">
        <v>11</v>
      </c>
      <c r="S11" s="28" t="s">
        <v>12</v>
      </c>
      <c r="T11" s="29" t="s">
        <v>13</v>
      </c>
      <c r="U11" s="27" t="s">
        <v>11</v>
      </c>
      <c r="V11" s="28" t="s">
        <v>12</v>
      </c>
      <c r="W11" s="29" t="s">
        <v>13</v>
      </c>
      <c r="X11" s="27" t="s">
        <v>11</v>
      </c>
      <c r="Y11" s="28" t="s">
        <v>12</v>
      </c>
      <c r="Z11" s="29" t="s">
        <v>13</v>
      </c>
      <c r="AA11" s="30"/>
      <c r="AB11" s="31"/>
    </row>
    <row r="12" spans="1:29" ht="19.5" thickTop="1" thickBot="1">
      <c r="A12" s="23"/>
      <c r="B12" s="24"/>
      <c r="C12" s="25"/>
      <c r="D12" s="24"/>
      <c r="E12" s="32" t="s">
        <v>14</v>
      </c>
      <c r="F12" s="33"/>
      <c r="G12" s="34">
        <v>89</v>
      </c>
      <c r="H12" s="73">
        <v>160</v>
      </c>
      <c r="I12" s="34"/>
      <c r="J12" s="34">
        <v>67</v>
      </c>
      <c r="K12" s="35">
        <v>140</v>
      </c>
      <c r="L12" s="34"/>
      <c r="M12" s="34">
        <v>38</v>
      </c>
      <c r="N12" s="73">
        <v>80</v>
      </c>
      <c r="O12" s="37"/>
      <c r="P12" s="34">
        <v>28</v>
      </c>
      <c r="Q12" s="35">
        <v>60</v>
      </c>
      <c r="R12" s="37"/>
      <c r="S12" s="34">
        <v>56</v>
      </c>
      <c r="T12" s="36">
        <v>80</v>
      </c>
      <c r="U12" s="37"/>
      <c r="V12" s="34">
        <v>56</v>
      </c>
      <c r="W12" s="36">
        <v>80</v>
      </c>
      <c r="X12" s="33"/>
      <c r="Y12" s="34">
        <v>22</v>
      </c>
      <c r="Z12" s="36">
        <v>32</v>
      </c>
      <c r="AA12" s="30"/>
      <c r="AB12" s="31"/>
    </row>
    <row r="13" spans="1:29" ht="13.5" thickBot="1">
      <c r="A13" s="23"/>
      <c r="B13" s="24"/>
      <c r="C13" s="25"/>
      <c r="D13" s="24"/>
      <c r="E13" s="38" t="s">
        <v>15</v>
      </c>
      <c r="F13" s="34">
        <v>96</v>
      </c>
      <c r="G13" s="39">
        <v>224</v>
      </c>
      <c r="H13" s="39">
        <v>320</v>
      </c>
      <c r="I13" s="34">
        <v>112</v>
      </c>
      <c r="J13" s="34">
        <v>168</v>
      </c>
      <c r="K13" s="40">
        <v>280</v>
      </c>
      <c r="L13" s="33">
        <v>64</v>
      </c>
      <c r="M13" s="39">
        <v>96</v>
      </c>
      <c r="N13" s="36">
        <v>160</v>
      </c>
      <c r="O13" s="37">
        <v>48</v>
      </c>
      <c r="P13" s="34">
        <v>72</v>
      </c>
      <c r="Q13" s="41">
        <v>120</v>
      </c>
      <c r="R13" s="42">
        <v>60</v>
      </c>
      <c r="S13" s="39">
        <v>140</v>
      </c>
      <c r="T13" s="36">
        <v>200</v>
      </c>
      <c r="U13" s="42">
        <v>60</v>
      </c>
      <c r="V13" s="39">
        <v>140</v>
      </c>
      <c r="W13" s="36">
        <v>200</v>
      </c>
      <c r="X13" s="33">
        <v>24</v>
      </c>
      <c r="Y13" s="39">
        <v>56</v>
      </c>
      <c r="Z13" s="43">
        <v>80</v>
      </c>
      <c r="AA13" s="44"/>
      <c r="AB13" s="45"/>
    </row>
    <row r="14" spans="1:29" ht="13.5" thickBot="1">
      <c r="A14" s="46"/>
      <c r="B14" s="47"/>
      <c r="C14" s="48"/>
      <c r="D14" s="47"/>
      <c r="E14" s="49" t="s">
        <v>16</v>
      </c>
      <c r="F14" s="50">
        <f>[1]الفصلين!E9</f>
        <v>38</v>
      </c>
      <c r="G14" s="50">
        <f>[1]الفصلين!E10</f>
        <v>14</v>
      </c>
      <c r="H14" s="49">
        <f>[1]الفصلين!E11</f>
        <v>52</v>
      </c>
      <c r="I14" s="50">
        <f>[1]الفصلين!F9</f>
        <v>46</v>
      </c>
      <c r="J14" s="50">
        <f>[1]الفصلين!F10</f>
        <v>65</v>
      </c>
      <c r="K14" s="49">
        <f>[1]الفصلين!F11</f>
        <v>111</v>
      </c>
      <c r="L14" s="50">
        <f>[1]الفصلين!G9</f>
        <v>17</v>
      </c>
      <c r="M14" s="50">
        <f>[1]الفصلين!G10</f>
        <v>32</v>
      </c>
      <c r="N14" s="49">
        <f>[1]الفصلين!G11</f>
        <v>49</v>
      </c>
      <c r="O14" s="50">
        <f>[1]الفصلين!H9</f>
        <v>22</v>
      </c>
      <c r="P14" s="50">
        <f>[1]الفصلين!H10</f>
        <v>27</v>
      </c>
      <c r="Q14" s="49">
        <f>[1]الفصلين!H11</f>
        <v>49</v>
      </c>
      <c r="R14" s="50">
        <f>[1]الفصلين!I9</f>
        <v>18</v>
      </c>
      <c r="S14" s="50">
        <f>[1]الفصلين!I10</f>
        <v>32</v>
      </c>
      <c r="T14" s="49">
        <f>[1]الفصلين!I11</f>
        <v>50</v>
      </c>
      <c r="U14" s="50">
        <f>[1]الفصلين!J9</f>
        <v>21</v>
      </c>
      <c r="V14" s="50">
        <f>[1]الفصلين!J10</f>
        <v>43</v>
      </c>
      <c r="W14" s="49">
        <f>[1]الفصلين!J11</f>
        <v>64</v>
      </c>
      <c r="X14" s="50">
        <f>[1]الفصلين!K9</f>
        <v>9</v>
      </c>
      <c r="Y14" s="50">
        <f>[1]الفصلين!K10</f>
        <v>25</v>
      </c>
      <c r="Z14" s="49">
        <f>[1]الفصلين!K11</f>
        <v>34</v>
      </c>
      <c r="AA14" s="51" t="str">
        <f t="shared" ref="AA14" si="0">IF(AA16=" "," ",IF(AA16&lt;=883,"مقبول",IF(AA16&lt;=1019,"جيد",IF(AA16&lt;=1155,"جيد جدا",IF(AA16&gt;=1156,"ممتاز")))))</f>
        <v xml:space="preserve"> </v>
      </c>
      <c r="AB14" s="52" t="str">
        <f>IF(AA14&lt;&gt;" ","ناجح","له دور ثان فى")</f>
        <v>له دور ثان فى</v>
      </c>
    </row>
    <row r="15" spans="1:29" ht="15" customHeight="1" thickBot="1">
      <c r="A15" s="46"/>
      <c r="B15" s="47"/>
      <c r="C15" s="48"/>
      <c r="D15" s="47"/>
      <c r="E15" s="49" t="s">
        <v>17</v>
      </c>
      <c r="F15" s="50">
        <f>[1]الفصلين!E87</f>
        <v>0</v>
      </c>
      <c r="G15" s="50">
        <f>[1]الفصلين!E88</f>
        <v>0</v>
      </c>
      <c r="H15" s="49">
        <f>[1]الفصلين!E89</f>
        <v>0</v>
      </c>
      <c r="I15" s="53">
        <f>[1]الفصلين!F87</f>
        <v>0</v>
      </c>
      <c r="J15" s="50">
        <f>[1]الفصلين!F88</f>
        <v>0</v>
      </c>
      <c r="K15" s="50">
        <f>[1]الفصلين!F89</f>
        <v>0</v>
      </c>
      <c r="L15" s="50">
        <f>[1]الفصلين!G87</f>
        <v>0</v>
      </c>
      <c r="M15" s="50">
        <f>[1]الفصلين!G88</f>
        <v>0</v>
      </c>
      <c r="N15" s="49">
        <f>[1]الفصلين!G89</f>
        <v>0</v>
      </c>
      <c r="O15" s="50">
        <f>[1]الفصلين!H87</f>
        <v>0</v>
      </c>
      <c r="P15" s="50">
        <f>[1]الفصلين!H88</f>
        <v>0</v>
      </c>
      <c r="Q15" s="54">
        <f>[1]الفصلين!H89</f>
        <v>0</v>
      </c>
      <c r="R15" s="55">
        <f>[1]الفصلين!I87</f>
        <v>0</v>
      </c>
      <c r="S15" s="50">
        <f>[1]الفصلين!I88</f>
        <v>0</v>
      </c>
      <c r="T15" s="49">
        <f>[1]الفصلين!I89</f>
        <v>0</v>
      </c>
      <c r="U15" s="50">
        <f>[1]الفصلين!J87</f>
        <v>0</v>
      </c>
      <c r="V15" s="50">
        <f>[1]الفصلين!J88</f>
        <v>0</v>
      </c>
      <c r="W15" s="50">
        <f>[1]الفصلين!J89</f>
        <v>0</v>
      </c>
      <c r="X15" s="50">
        <f>[1]الفصلين!K87</f>
        <v>0</v>
      </c>
      <c r="Y15" s="50">
        <f>[1]الفصلين!K88</f>
        <v>0</v>
      </c>
      <c r="Z15" s="56">
        <f>[1]الفصلين!K89</f>
        <v>0</v>
      </c>
      <c r="AA15" s="57"/>
      <c r="AB15" s="58" t="str">
        <f>IF(H16&gt;="-",F$10,"")&amp;" " &amp;IF(H16&lt;=159,F$10,"")&amp;" " &amp;IF(K16&gt;="-",I$10,"")&amp;" "&amp;IF(K16&lt;=139,I$10,"")&amp;" "&amp;IF(N16&gt;="-",L$10,"")&amp;" "&amp;IF(N16&lt;=79,L$10,"")&amp;" "&amp;IF(Q16&gt;="-",O$10,"")&amp;" "&amp;IF(Q16&lt;=59,O$10,"")&amp;" "&amp;IF(T16&gt;="-",R$10,"")&amp;" "&amp;IF(T16&lt;=79,R$10,"")&amp;" "&amp;IF(W16&gt;="-",U$10,"")&amp;" "&amp;IF(W16&lt;=79,U$10,"")&amp;" "&amp;IF(Z16&gt;="-",X$10,"")&amp;" "&amp;IF(Z16&lt;=31,X$10,"")</f>
        <v xml:space="preserve">الرياضيات  الفيزياء  الكيمياء  الحاسوب  اللغة الإنجليزية  اللغة العربية   </v>
      </c>
    </row>
    <row r="16" spans="1:29" ht="16.5" customHeight="1" thickBot="1">
      <c r="A16" s="46"/>
      <c r="B16" s="47"/>
      <c r="C16" s="48"/>
      <c r="D16" s="47"/>
      <c r="E16" s="49" t="s">
        <v>18</v>
      </c>
      <c r="F16" s="49">
        <f t="shared" ref="F16" si="1">SUM(F14:F15)</f>
        <v>38</v>
      </c>
      <c r="G16" s="49">
        <f t="shared" ref="G16" si="2">SUM(G14:G15)</f>
        <v>14</v>
      </c>
      <c r="H16" s="49" t="str">
        <f t="shared" ref="H16" si="3">IF(AND(G16&gt;=$G$12,F16&lt;=$F$13),SUM(F16:G16),"-")</f>
        <v>-</v>
      </c>
      <c r="I16" s="59">
        <f t="shared" ref="I16:J16" si="4">SUM(I14:I15)</f>
        <v>46</v>
      </c>
      <c r="J16" s="49">
        <f t="shared" si="4"/>
        <v>65</v>
      </c>
      <c r="K16" s="49" t="str">
        <f t="shared" ref="K16" si="5">IF(AND(J16&gt;=$J$12,I16&lt;=$I$13),SUM(I16:J16),"-")</f>
        <v>-</v>
      </c>
      <c r="L16" s="49">
        <f t="shared" ref="L16:M16" si="6">SUM(L14:L15)</f>
        <v>17</v>
      </c>
      <c r="M16" s="49">
        <f t="shared" si="6"/>
        <v>32</v>
      </c>
      <c r="N16" s="49" t="str">
        <f t="shared" ref="N16" si="7">IF(AND(M16&gt;=$M$12,L16&lt;=$L$13),SUM(L16:M16),"-")</f>
        <v>-</v>
      </c>
      <c r="O16" s="49">
        <f t="shared" ref="O16:P16" si="8">SUM(O14:O15)</f>
        <v>22</v>
      </c>
      <c r="P16" s="49">
        <f t="shared" si="8"/>
        <v>27</v>
      </c>
      <c r="Q16" s="49" t="str">
        <f t="shared" ref="Q16" si="9">IF(AND(P16&gt;=$P$12,O16&lt;=$O$13),SUM(O16:P16),"-")</f>
        <v>-</v>
      </c>
      <c r="R16" s="49">
        <f t="shared" ref="R16:S16" si="10">SUM(R14:R15)</f>
        <v>18</v>
      </c>
      <c r="S16" s="49">
        <f t="shared" si="10"/>
        <v>32</v>
      </c>
      <c r="T16" s="49" t="str">
        <f t="shared" ref="T16" si="11">IF(AND(S16&gt;=$S$12,R16&lt;=$R$13),SUM(R16:S16),"-")</f>
        <v>-</v>
      </c>
      <c r="U16" s="49">
        <f t="shared" ref="U16:V16" si="12">SUM(U14:U15)</f>
        <v>21</v>
      </c>
      <c r="V16" s="49">
        <f t="shared" si="12"/>
        <v>43</v>
      </c>
      <c r="W16" s="49" t="str">
        <f t="shared" ref="W16" si="13">IF(AND(V16&gt;=$V$12,U16&lt;=$U$13),SUM(U16:V16),"-")</f>
        <v>-</v>
      </c>
      <c r="X16" s="49">
        <f t="shared" ref="X16:Y16" si="14">SUM(X14:X15)</f>
        <v>9</v>
      </c>
      <c r="Y16" s="49">
        <f t="shared" si="14"/>
        <v>25</v>
      </c>
      <c r="Z16" s="49">
        <f t="shared" ref="Z16" si="15">IF(AND(Y16&gt;=$Y$12,X16&lt;=$X$13),SUM(X16:Y16),"-")</f>
        <v>34</v>
      </c>
      <c r="AA16" s="60" t="str">
        <f t="shared" ref="AA16" si="16">IF(OR(H16="-"&gt;160,K16="-"&gt;140,N16="-"&gt;80,Q16="-"&gt;60,T16="-"&gt;56,W16="-"&gt;80,Z16="-"&gt;32)," ",SUM(H16,K16,N16,Q16,T16,W16,Z16))</f>
        <v xml:space="preserve"> </v>
      </c>
      <c r="AB16" s="61"/>
    </row>
    <row r="17" spans="1:28" ht="13.5" thickBot="1">
      <c r="A17" s="46"/>
      <c r="B17" s="47"/>
      <c r="C17" s="48"/>
      <c r="D17" s="47"/>
      <c r="E17" s="49" t="s">
        <v>16</v>
      </c>
      <c r="F17" s="50">
        <f>[1]الفصلين!E12</f>
        <v>36</v>
      </c>
      <c r="G17" s="50">
        <f>[1]الفصلين!E13</f>
        <v>26</v>
      </c>
      <c r="H17" s="49">
        <f>[1]الفصلين!E14</f>
        <v>62</v>
      </c>
      <c r="I17" s="50">
        <f>[1]الفصلين!F12</f>
        <v>46</v>
      </c>
      <c r="J17" s="50">
        <f>[1]الفصلين!F13</f>
        <v>76</v>
      </c>
      <c r="K17" s="49">
        <f>[1]الفصلين!F14</f>
        <v>122</v>
      </c>
      <c r="L17" s="50">
        <f>[1]الفصلين!G12</f>
        <v>15</v>
      </c>
      <c r="M17" s="50">
        <f>[1]الفصلين!G13</f>
        <v>38</v>
      </c>
      <c r="N17" s="49">
        <f>[1]الفصلين!G14</f>
        <v>53</v>
      </c>
      <c r="O17" s="50">
        <f>[1]الفصلين!H12</f>
        <v>20</v>
      </c>
      <c r="P17" s="50">
        <f>[1]الفصلين!H13</f>
        <v>27</v>
      </c>
      <c r="Q17" s="49">
        <f>[1]الفصلين!H14</f>
        <v>47</v>
      </c>
      <c r="R17" s="50">
        <f>[1]الفصلين!I12</f>
        <v>18</v>
      </c>
      <c r="S17" s="50">
        <f>[1]الفصلين!I13</f>
        <v>36</v>
      </c>
      <c r="T17" s="49">
        <f>[1]الفصلين!I14</f>
        <v>54</v>
      </c>
      <c r="U17" s="50">
        <f>[1]الفصلين!J12</f>
        <v>22</v>
      </c>
      <c r="V17" s="50">
        <f>[1]الفصلين!J13</f>
        <v>51</v>
      </c>
      <c r="W17" s="49">
        <f>[1]الفصلين!J14</f>
        <v>73</v>
      </c>
      <c r="X17" s="50">
        <f>[1]الفصلين!K12</f>
        <v>10</v>
      </c>
      <c r="Y17" s="50">
        <f>[1]الفصلين!K13</f>
        <v>28</v>
      </c>
      <c r="Z17" s="49">
        <f>[1]الفصلين!K14</f>
        <v>38</v>
      </c>
      <c r="AA17" s="51" t="str">
        <f t="shared" ref="AA17" si="17">IF(AA19=" "," ",IF(AA19&lt;=883,"مقبول",IF(AA19&lt;=1019,"جيد",IF(AA19&lt;=1155,"جيد جدا",IF(AA19&gt;=1156,"ممتاز")))))</f>
        <v xml:space="preserve"> </v>
      </c>
      <c r="AB17" s="52" t="str">
        <f t="shared" ref="AB17" si="18">IF(AA17&lt;&gt;" ","ناجح","له دور ثان فى")</f>
        <v>له دور ثان فى</v>
      </c>
    </row>
    <row r="18" spans="1:28" ht="15" customHeight="1" thickBot="1">
      <c r="A18" s="46"/>
      <c r="B18" s="47"/>
      <c r="C18" s="48"/>
      <c r="D18" s="47"/>
      <c r="E18" s="49" t="s">
        <v>17</v>
      </c>
      <c r="F18" s="50">
        <f>[1]الفصلين!E90</f>
        <v>0</v>
      </c>
      <c r="G18" s="50">
        <f>[1]الفصلين!E91</f>
        <v>0</v>
      </c>
      <c r="H18" s="49">
        <f>[1]الفصلين!E92</f>
        <v>0</v>
      </c>
      <c r="I18" s="53">
        <f>[1]الفصلين!F90</f>
        <v>0</v>
      </c>
      <c r="J18" s="50">
        <f>[1]الفصلين!F91</f>
        <v>0</v>
      </c>
      <c r="K18" s="50">
        <f>[1]الفصلين!F92</f>
        <v>0</v>
      </c>
      <c r="L18" s="50">
        <f>[1]الفصلين!G90</f>
        <v>0</v>
      </c>
      <c r="M18" s="50">
        <f>[1]الفصلين!G91</f>
        <v>0</v>
      </c>
      <c r="N18" s="49">
        <f>[1]الفصلين!G92</f>
        <v>0</v>
      </c>
      <c r="O18" s="50">
        <f>[1]الفصلين!H90</f>
        <v>0</v>
      </c>
      <c r="P18" s="50">
        <f>[1]الفصلين!H91</f>
        <v>0</v>
      </c>
      <c r="Q18" s="54">
        <f>[1]الفصلين!H92</f>
        <v>0</v>
      </c>
      <c r="R18" s="55">
        <f>[1]الفصلين!I90</f>
        <v>0</v>
      </c>
      <c r="S18" s="50">
        <f>[1]الفصلين!I91</f>
        <v>0</v>
      </c>
      <c r="T18" s="49">
        <f>[1]الفصلين!I92</f>
        <v>0</v>
      </c>
      <c r="U18" s="50">
        <f>[1]الفصلين!J90</f>
        <v>0</v>
      </c>
      <c r="V18" s="50">
        <f>[1]الفصلين!J91</f>
        <v>0</v>
      </c>
      <c r="W18" s="50">
        <f>[1]الفصلين!J92</f>
        <v>0</v>
      </c>
      <c r="X18" s="50">
        <f>[1]الفصلين!K90</f>
        <v>0</v>
      </c>
      <c r="Y18" s="50">
        <f>[1]الفصلين!K91</f>
        <v>0</v>
      </c>
      <c r="Z18" s="56">
        <f>[1]الفصلين!K92</f>
        <v>0</v>
      </c>
      <c r="AA18" s="57"/>
      <c r="AB18" s="58" t="str">
        <f t="shared" ref="AB18" si="19">IF(H19&gt;="-",F$10,"")&amp;" " &amp;IF(H19&lt;=159,F$10,"")&amp;" " &amp;IF(K19&gt;="-",I$10,"")&amp;" "&amp;IF(K19&lt;=139,I$10,"")&amp;" "&amp;IF(N19&gt;="-",L$10,"")&amp;" "&amp;IF(N19&lt;=79,L$10,"")&amp;" "&amp;IF(Q19&gt;="-",O$10,"")&amp;" "&amp;IF(Q19&lt;=59,O$10,"")&amp;" "&amp;IF(T19&gt;="-",R$10,"")&amp;" "&amp;IF(T19&lt;=79,R$10,"")&amp;" "&amp;IF(W19&gt;="-",U$10,"")&amp;" "&amp;IF(W19&lt;=79,U$10,"")&amp;" "&amp;IF(Z19&gt;="-",X$10,"")&amp;" "&amp;IF(Z19&lt;=31,X$10,"")</f>
        <v xml:space="preserve">الرياضيات   الفيزياء  الكيمياء الحاسوب  اللغة الإنجليزية  اللغة العربية   </v>
      </c>
    </row>
    <row r="19" spans="1:28" ht="15" customHeight="1" thickBot="1">
      <c r="A19" s="46"/>
      <c r="B19" s="47"/>
      <c r="C19" s="48"/>
      <c r="D19" s="47"/>
      <c r="E19" s="49" t="s">
        <v>18</v>
      </c>
      <c r="F19" s="49">
        <f t="shared" ref="F19" si="20">SUM(F17:F18)</f>
        <v>36</v>
      </c>
      <c r="G19" s="49">
        <f t="shared" ref="G19" si="21">SUM(G17:G18)</f>
        <v>26</v>
      </c>
      <c r="H19" s="49" t="str">
        <f t="shared" ref="H19" si="22">IF(AND(G19&gt;=$G$12,F19&lt;=$F$13),SUM(F19:G19),"-")</f>
        <v>-</v>
      </c>
      <c r="I19" s="59">
        <f t="shared" ref="I19:J19" si="23">SUM(I17:I18)</f>
        <v>46</v>
      </c>
      <c r="J19" s="49">
        <f t="shared" si="23"/>
        <v>76</v>
      </c>
      <c r="K19" s="49">
        <f t="shared" ref="K19" si="24">IF(AND(J19&gt;=$J$12,I19&lt;=$I$13),SUM(I19:J19),"-")</f>
        <v>122</v>
      </c>
      <c r="L19" s="49">
        <f t="shared" ref="L19:M19" si="25">SUM(L17:L18)</f>
        <v>15</v>
      </c>
      <c r="M19" s="49">
        <f t="shared" si="25"/>
        <v>38</v>
      </c>
      <c r="N19" s="49">
        <f t="shared" ref="N19" si="26">IF(AND(M19&gt;=$M$12,L19&lt;=$L$13),SUM(L19:M19),"-")</f>
        <v>53</v>
      </c>
      <c r="O19" s="49">
        <f t="shared" ref="O19:P19" si="27">SUM(O17:O18)</f>
        <v>20</v>
      </c>
      <c r="P19" s="49">
        <f t="shared" si="27"/>
        <v>27</v>
      </c>
      <c r="Q19" s="49" t="str">
        <f t="shared" ref="Q19" si="28">IF(AND(P19&gt;=$P$12,O19&lt;=$O$13),SUM(O19:P19),"-")</f>
        <v>-</v>
      </c>
      <c r="R19" s="49">
        <f t="shared" ref="R19:S19" si="29">SUM(R17:R18)</f>
        <v>18</v>
      </c>
      <c r="S19" s="49">
        <f t="shared" si="29"/>
        <v>36</v>
      </c>
      <c r="T19" s="49" t="str">
        <f t="shared" ref="T19" si="30">IF(AND(S19&gt;=$S$12,R19&lt;=$R$13),SUM(R19:S19),"-")</f>
        <v>-</v>
      </c>
      <c r="U19" s="49">
        <f t="shared" ref="U19:V19" si="31">SUM(U17:U18)</f>
        <v>22</v>
      </c>
      <c r="V19" s="49">
        <f t="shared" si="31"/>
        <v>51</v>
      </c>
      <c r="W19" s="49" t="str">
        <f t="shared" ref="W19" si="32">IF(AND(V19&gt;=$V$12,U19&lt;=$U$13),SUM(U19:V19),"-")</f>
        <v>-</v>
      </c>
      <c r="X19" s="49">
        <f t="shared" ref="X19:Y19" si="33">SUM(X17:X18)</f>
        <v>10</v>
      </c>
      <c r="Y19" s="49">
        <f t="shared" si="33"/>
        <v>28</v>
      </c>
      <c r="Z19" s="49">
        <f>IF(AND(Y19&gt;=$Y$12,X19&lt;=$X$13),SUM(X19:Y19),"-")</f>
        <v>38</v>
      </c>
      <c r="AA19" s="60" t="str">
        <f t="shared" ref="AA19" si="34">IF(OR(H19="-"&gt;160,K19="-"&gt;140,N19="-"&gt;80,Q19="-"&gt;60,T19="-"&gt;56,W19="-"&gt;80,Z19="-"&gt;32)," ",SUM(H19,K19,N19,Q19,T19,W19,Z19))</f>
        <v xml:space="preserve"> </v>
      </c>
      <c r="AB19" s="61"/>
    </row>
    <row r="20" spans="1:28" ht="19.5" thickTop="1" thickBot="1">
      <c r="A20" s="46"/>
      <c r="B20" s="47"/>
      <c r="C20" s="48"/>
      <c r="D20" s="62"/>
      <c r="E20" s="49" t="s">
        <v>16</v>
      </c>
      <c r="F20" s="50">
        <f>[1]الفصلين!E15</f>
        <v>48</v>
      </c>
      <c r="G20" s="50">
        <f>[1]الفصلين!E16</f>
        <v>100</v>
      </c>
      <c r="H20" s="73">
        <f>[1]الفصلين!E17</f>
        <v>148</v>
      </c>
      <c r="I20" s="50">
        <f>[1]الفصلين!F15</f>
        <v>56</v>
      </c>
      <c r="J20" s="50">
        <f>[1]الفصلين!F16</f>
        <v>84</v>
      </c>
      <c r="K20" s="49">
        <f>[1]الفصلين!F17</f>
        <v>140</v>
      </c>
      <c r="L20" s="50">
        <f>[1]الفصلين!G15</f>
        <v>30</v>
      </c>
      <c r="M20" s="50">
        <f>[1]الفصلين!G16</f>
        <v>47</v>
      </c>
      <c r="N20" s="73">
        <f>[1]الفصلين!G17</f>
        <v>77</v>
      </c>
      <c r="O20" s="50">
        <f>[1]الفصلين!H15</f>
        <v>24</v>
      </c>
      <c r="P20" s="50">
        <f>[1]الفصلين!H16</f>
        <v>36</v>
      </c>
      <c r="Q20" s="49">
        <f>[1]الفصلين!H17</f>
        <v>60</v>
      </c>
      <c r="R20" s="50">
        <f>[1]الفصلين!I15</f>
        <v>30</v>
      </c>
      <c r="S20" s="50">
        <f>[1]الفصلين!I16</f>
        <v>68</v>
      </c>
      <c r="T20" s="49">
        <f>[1]الفصلين!I17</f>
        <v>98</v>
      </c>
      <c r="U20" s="50">
        <f>[1]الفصلين!J15</f>
        <v>30</v>
      </c>
      <c r="V20" s="50">
        <f>[1]الفصلين!J16</f>
        <v>68</v>
      </c>
      <c r="W20" s="49">
        <f>[1]الفصلين!J17</f>
        <v>98</v>
      </c>
      <c r="X20" s="50">
        <f>[1]الفصلين!K15</f>
        <v>12</v>
      </c>
      <c r="Y20" s="50">
        <f>[1]الفصلين!K16</f>
        <v>28</v>
      </c>
      <c r="Z20" s="49">
        <f>[1]الفصلين!K17</f>
        <v>40</v>
      </c>
      <c r="AA20" s="51" t="str">
        <f>IF(AA22=" "," ",IF(AA22&lt;=883,"مقبول",IF(AA22&lt;=1019,"جيد",IF(AA22&lt;=1155,"جيد جدا",IF(AA22&gt;=1156,"ممتاز")))))</f>
        <v>مقبول</v>
      </c>
      <c r="AB20" s="52" t="str">
        <f t="shared" ref="AB20" si="35">IF(AA20&lt;&gt;" ","ناجح","له دور ثان فى")</f>
        <v>ناجح</v>
      </c>
    </row>
    <row r="21" spans="1:28" ht="15" customHeight="1" thickBot="1">
      <c r="A21" s="46"/>
      <c r="B21" s="47"/>
      <c r="C21" s="48"/>
      <c r="D21" s="63"/>
      <c r="E21" s="49" t="s">
        <v>17</v>
      </c>
      <c r="F21" s="50">
        <f>[1]الفصلين!E93</f>
        <v>0</v>
      </c>
      <c r="G21" s="50">
        <f>[1]الفصلين!E94</f>
        <v>0</v>
      </c>
      <c r="H21" s="49">
        <f>[1]الفصلين!E95</f>
        <v>0</v>
      </c>
      <c r="I21" s="53">
        <f>[1]الفصلين!F93</f>
        <v>0</v>
      </c>
      <c r="J21" s="50">
        <f>[1]الفصلين!F94</f>
        <v>0</v>
      </c>
      <c r="K21" s="50">
        <f>[1]الفصلين!F95</f>
        <v>0</v>
      </c>
      <c r="L21" s="50">
        <f>[1]الفصلين!G93</f>
        <v>0</v>
      </c>
      <c r="M21" s="50">
        <f>[1]الفصلين!G94</f>
        <v>0</v>
      </c>
      <c r="N21" s="49">
        <f>[1]الفصلين!G95</f>
        <v>0</v>
      </c>
      <c r="O21" s="50">
        <f>[1]الفصلين!H93</f>
        <v>0</v>
      </c>
      <c r="P21" s="50">
        <f>[1]الفصلين!H94</f>
        <v>0</v>
      </c>
      <c r="Q21" s="54">
        <f>[1]الفصلين!H95</f>
        <v>0</v>
      </c>
      <c r="R21" s="55">
        <f>[1]الفصلين!I93</f>
        <v>0</v>
      </c>
      <c r="S21" s="50">
        <f>[1]الفصلين!I94</f>
        <v>0</v>
      </c>
      <c r="T21" s="49">
        <f>[1]الفصلين!I95</f>
        <v>0</v>
      </c>
      <c r="U21" s="50">
        <f>[1]الفصلين!J93</f>
        <v>0</v>
      </c>
      <c r="V21" s="50">
        <f>[1]الفصلين!J94</f>
        <v>0</v>
      </c>
      <c r="W21" s="50">
        <f>[1]الفصلين!J95</f>
        <v>0</v>
      </c>
      <c r="X21" s="50">
        <f>[1]الفصلين!K93</f>
        <v>0</v>
      </c>
      <c r="Y21" s="50">
        <f>[1]الفصلين!K94</f>
        <v>0</v>
      </c>
      <c r="Z21" s="56">
        <f>[1]الفصلين!K95</f>
        <v>0</v>
      </c>
      <c r="AA21" s="57"/>
      <c r="AB21" s="58" t="str">
        <f t="shared" ref="AB21" si="36">IF(H22&gt;="-",F$10,"")&amp;" " &amp;IF(H22&lt;=159,F$10,"")&amp;" " &amp;IF(K22&gt;="-",I$10,"")&amp;" "&amp;IF(K22&lt;=139,I$10,"")&amp;" "&amp;IF(N22&gt;="-",L$10,"")&amp;" "&amp;IF(N22&lt;=79,L$10,"")&amp;" "&amp;IF(Q22&gt;="-",O$10,"")&amp;" "&amp;IF(Q22&lt;=59,O$10,"")&amp;" "&amp;IF(T22&gt;="-",R$10,"")&amp;" "&amp;IF(T22&lt;=79,R$10,"")&amp;" "&amp;IF(W22&gt;="-",U$10,"")&amp;" "&amp;IF(W22&lt;=79,U$10,"")&amp;" "&amp;IF(Z22&gt;="-",X$10,"")&amp;" "&amp;IF(Z22&lt;=31,X$10,"")</f>
        <v xml:space="preserve"> الرياضيات    الكيمياء        </v>
      </c>
    </row>
    <row r="22" spans="1:28" ht="15" customHeight="1" thickBot="1">
      <c r="A22" s="46"/>
      <c r="B22" s="47"/>
      <c r="C22" s="48"/>
      <c r="D22" s="64"/>
      <c r="E22" s="49" t="s">
        <v>18</v>
      </c>
      <c r="F22" s="49">
        <f t="shared" ref="F22" si="37">SUM(F20:F21)</f>
        <v>48</v>
      </c>
      <c r="G22" s="49">
        <f t="shared" ref="G22" si="38">SUM(G20:G21)</f>
        <v>100</v>
      </c>
      <c r="H22" s="49">
        <f t="shared" ref="H22" si="39">IF(AND(G22&gt;=$G$12,F22&lt;=$F$13),SUM(F22:G22),"-")</f>
        <v>148</v>
      </c>
      <c r="I22" s="59">
        <f t="shared" ref="I22:J22" si="40">SUM(I20:I21)</f>
        <v>56</v>
      </c>
      <c r="J22" s="49">
        <f t="shared" si="40"/>
        <v>84</v>
      </c>
      <c r="K22" s="49">
        <f t="shared" ref="K22" si="41">IF(AND(J22&gt;=$J$12,I22&lt;=$I$13),SUM(I22:J22),"-")</f>
        <v>140</v>
      </c>
      <c r="L22" s="49">
        <f t="shared" ref="L22:M22" si="42">SUM(L20:L21)</f>
        <v>30</v>
      </c>
      <c r="M22" s="49">
        <f t="shared" si="42"/>
        <v>47</v>
      </c>
      <c r="N22" s="49">
        <f t="shared" ref="N22" si="43">IF(AND(M22&gt;=$M$12,L22&lt;=$L$13),SUM(L22:M22),"-")</f>
        <v>77</v>
      </c>
      <c r="O22" s="49">
        <f t="shared" ref="O22:P22" si="44">SUM(O20:O21)</f>
        <v>24</v>
      </c>
      <c r="P22" s="49">
        <f t="shared" si="44"/>
        <v>36</v>
      </c>
      <c r="Q22" s="49">
        <f t="shared" ref="Q22" si="45">IF(AND(P22&gt;=$P$12,O22&lt;=$O$13),SUM(O22:P22),"-")</f>
        <v>60</v>
      </c>
      <c r="R22" s="49">
        <f t="shared" ref="R22:S22" si="46">SUM(R20:R21)</f>
        <v>30</v>
      </c>
      <c r="S22" s="49">
        <f t="shared" si="46"/>
        <v>68</v>
      </c>
      <c r="T22" s="49">
        <f t="shared" ref="T22" si="47">IF(AND(S22&gt;=$S$12,R22&lt;=$R$13),SUM(R22:S22),"-")</f>
        <v>98</v>
      </c>
      <c r="U22" s="49">
        <f t="shared" ref="U22:V22" si="48">SUM(U20:U21)</f>
        <v>30</v>
      </c>
      <c r="V22" s="49">
        <f t="shared" si="48"/>
        <v>68</v>
      </c>
      <c r="W22" s="49">
        <f t="shared" ref="W22" si="49">IF(AND(V22&gt;=$V$12,U22&lt;=$U$13),SUM(U22:V22),"-")</f>
        <v>98</v>
      </c>
      <c r="X22" s="49">
        <f t="shared" ref="X22:Y22" si="50">SUM(X20:X21)</f>
        <v>12</v>
      </c>
      <c r="Y22" s="49">
        <f t="shared" si="50"/>
        <v>28</v>
      </c>
      <c r="Z22" s="49">
        <f t="shared" ref="Z22" si="51">IF(AND(Y22&gt;=$Y$12,X22&lt;=$X$13),SUM(X22:Y22),"-")</f>
        <v>40</v>
      </c>
      <c r="AA22" s="60">
        <f>IF(OR(H22="-",K22="-",N22="-",Q22="-",T22="-",W22="-",Z22="-")," ",SUM(H22,K22,N22,Q22,T22,W22,Z22))</f>
        <v>661</v>
      </c>
      <c r="AB22" s="61"/>
    </row>
    <row r="23" spans="1:28" ht="14.25" thickTop="1" thickBot="1">
      <c r="A23" s="46"/>
      <c r="B23" s="47"/>
      <c r="C23" s="48"/>
      <c r="D23" s="62"/>
      <c r="E23" s="49"/>
      <c r="F23" s="50"/>
      <c r="G23" s="50"/>
      <c r="H23" s="49"/>
      <c r="I23" s="50"/>
      <c r="J23" s="50"/>
      <c r="K23" s="49"/>
      <c r="L23" s="50"/>
      <c r="M23" s="50"/>
      <c r="N23" s="49"/>
      <c r="O23" s="50"/>
      <c r="P23" s="50"/>
      <c r="Q23" s="49"/>
      <c r="R23" s="50"/>
      <c r="S23" s="50"/>
      <c r="T23" s="49"/>
      <c r="U23" s="50"/>
      <c r="V23" s="50"/>
      <c r="W23" s="49"/>
      <c r="X23" s="50"/>
      <c r="Y23" s="50"/>
      <c r="Z23" s="49"/>
      <c r="AA23" s="51"/>
      <c r="AB23" s="52"/>
    </row>
    <row r="24" spans="1:28" ht="15" customHeight="1" thickBot="1">
      <c r="A24" s="46"/>
      <c r="B24" s="47"/>
      <c r="C24" s="48"/>
      <c r="D24" s="63"/>
      <c r="E24" s="49"/>
      <c r="F24" s="50"/>
      <c r="G24" s="50"/>
      <c r="H24" s="49"/>
      <c r="I24" s="53"/>
      <c r="J24" s="50"/>
      <c r="K24" s="50"/>
      <c r="L24" s="50"/>
      <c r="M24" s="50"/>
      <c r="N24" s="49"/>
      <c r="O24" s="50"/>
      <c r="P24" s="50"/>
      <c r="Q24" s="54"/>
      <c r="R24" s="55"/>
      <c r="S24" s="50"/>
      <c r="T24" s="49"/>
      <c r="U24" s="50"/>
      <c r="V24" s="50"/>
      <c r="W24" s="50"/>
      <c r="X24" s="50"/>
      <c r="Y24" s="50"/>
      <c r="Z24" s="56"/>
      <c r="AA24" s="57"/>
      <c r="AB24" s="58"/>
    </row>
    <row r="25" spans="1:28" ht="15" customHeight="1" thickBot="1">
      <c r="A25" s="46"/>
      <c r="B25" s="47"/>
      <c r="C25" s="48"/>
      <c r="D25" s="64"/>
      <c r="E25" s="49"/>
      <c r="F25" s="49"/>
      <c r="G25" s="49"/>
      <c r="H25" s="49"/>
      <c r="I25" s="5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60"/>
      <c r="AB25" s="61"/>
    </row>
    <row r="26" spans="1:28" ht="14.25" thickTop="1" thickBot="1">
      <c r="A26" s="46"/>
      <c r="B26" s="47"/>
      <c r="C26" s="48"/>
      <c r="D26" s="62"/>
      <c r="E26" s="49"/>
      <c r="F26" s="50"/>
      <c r="G26" s="50"/>
      <c r="H26" s="49"/>
      <c r="I26" s="50"/>
      <c r="J26" s="50"/>
      <c r="K26" s="49"/>
      <c r="L26" s="50"/>
      <c r="M26" s="50"/>
      <c r="N26" s="49"/>
      <c r="O26" s="50"/>
      <c r="P26" s="50"/>
      <c r="Q26" s="49"/>
      <c r="R26" s="50"/>
      <c r="S26" s="50"/>
      <c r="T26" s="49"/>
      <c r="U26" s="50"/>
      <c r="V26" s="50"/>
      <c r="W26" s="49"/>
      <c r="X26" s="50"/>
      <c r="Y26" s="50"/>
      <c r="Z26" s="49"/>
      <c r="AA26" s="51"/>
      <c r="AB26" s="52"/>
    </row>
    <row r="27" spans="1:28" ht="15" customHeight="1" thickBot="1">
      <c r="A27" s="46"/>
      <c r="B27" s="47"/>
      <c r="C27" s="48"/>
      <c r="D27" s="63"/>
      <c r="E27" s="49"/>
      <c r="F27" s="50"/>
      <c r="G27" s="50"/>
      <c r="H27" s="49"/>
      <c r="I27" s="53"/>
      <c r="J27" s="50"/>
      <c r="K27" s="50"/>
      <c r="L27" s="50"/>
      <c r="M27" s="50"/>
      <c r="N27" s="49"/>
      <c r="O27" s="50"/>
      <c r="P27" s="50"/>
      <c r="Q27" s="54"/>
      <c r="R27" s="55"/>
      <c r="S27" s="50"/>
      <c r="T27" s="49"/>
      <c r="U27" s="50"/>
      <c r="V27" s="50"/>
      <c r="W27" s="50"/>
      <c r="X27" s="50"/>
      <c r="Y27" s="50"/>
      <c r="Z27" s="56"/>
      <c r="AA27" s="57"/>
      <c r="AB27" s="58"/>
    </row>
    <row r="28" spans="1:28" ht="15" customHeight="1" thickBot="1">
      <c r="A28" s="46"/>
      <c r="B28" s="47"/>
      <c r="C28" s="48"/>
      <c r="D28" s="64"/>
      <c r="E28" s="49"/>
      <c r="F28" s="49"/>
      <c r="G28" s="49"/>
      <c r="H28" s="49"/>
      <c r="I28" s="5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60"/>
      <c r="AB28" s="61"/>
    </row>
    <row r="29" spans="1:28" ht="14.25" thickTop="1" thickBot="1">
      <c r="A29" s="46"/>
      <c r="B29" s="47"/>
      <c r="C29" s="48"/>
      <c r="D29" s="62"/>
      <c r="E29" s="49"/>
      <c r="F29" s="50"/>
      <c r="G29" s="50"/>
      <c r="H29" s="49"/>
      <c r="I29" s="50"/>
      <c r="J29" s="50"/>
      <c r="K29" s="49"/>
      <c r="L29" s="50"/>
      <c r="M29" s="50"/>
      <c r="N29" s="49"/>
      <c r="O29" s="50"/>
      <c r="P29" s="50"/>
      <c r="Q29" s="49"/>
      <c r="R29" s="50"/>
      <c r="S29" s="50"/>
      <c r="T29" s="49"/>
      <c r="U29" s="50"/>
      <c r="V29" s="50"/>
      <c r="W29" s="49"/>
      <c r="X29" s="50"/>
      <c r="Y29" s="50"/>
      <c r="Z29" s="49"/>
      <c r="AA29" s="51"/>
      <c r="AB29" s="52"/>
    </row>
    <row r="30" spans="1:28" ht="15" customHeight="1" thickBot="1">
      <c r="A30" s="46"/>
      <c r="B30" s="47"/>
      <c r="C30" s="48"/>
      <c r="D30" s="63"/>
      <c r="E30" s="49"/>
      <c r="F30" s="50"/>
      <c r="G30" s="50"/>
      <c r="H30" s="49"/>
      <c r="I30" s="53"/>
      <c r="J30" s="50"/>
      <c r="K30" s="50"/>
      <c r="L30" s="50"/>
      <c r="M30" s="50"/>
      <c r="N30" s="49"/>
      <c r="O30" s="50"/>
      <c r="P30" s="50"/>
      <c r="Q30" s="54"/>
      <c r="R30" s="55"/>
      <c r="S30" s="50"/>
      <c r="T30" s="49"/>
      <c r="U30" s="50"/>
      <c r="V30" s="50"/>
      <c r="W30" s="50"/>
      <c r="X30" s="50"/>
      <c r="Y30" s="50"/>
      <c r="Z30" s="56"/>
      <c r="AA30" s="57"/>
      <c r="AB30" s="58"/>
    </row>
    <row r="31" spans="1:28" ht="15" customHeight="1" thickBot="1">
      <c r="A31" s="46"/>
      <c r="B31" s="47"/>
      <c r="C31" s="48"/>
      <c r="D31" s="64"/>
      <c r="E31" s="49"/>
      <c r="F31" s="49"/>
      <c r="G31" s="49"/>
      <c r="H31" s="49"/>
      <c r="I31" s="5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60"/>
      <c r="AB31" s="61"/>
    </row>
    <row r="32" spans="1:28" ht="14.25" thickTop="1" thickBot="1">
      <c r="A32" s="46"/>
      <c r="B32" s="47"/>
      <c r="C32" s="48"/>
      <c r="D32" s="62"/>
      <c r="E32" s="49"/>
      <c r="F32" s="50"/>
      <c r="G32" s="50"/>
      <c r="H32" s="49"/>
      <c r="I32" s="50"/>
      <c r="J32" s="50"/>
      <c r="K32" s="49"/>
      <c r="L32" s="50"/>
      <c r="M32" s="50"/>
      <c r="N32" s="49"/>
      <c r="O32" s="50"/>
      <c r="P32" s="50"/>
      <c r="Q32" s="49"/>
      <c r="R32" s="50"/>
      <c r="S32" s="50"/>
      <c r="T32" s="49"/>
      <c r="U32" s="50"/>
      <c r="V32" s="50"/>
      <c r="W32" s="49"/>
      <c r="X32" s="50"/>
      <c r="Y32" s="50"/>
      <c r="Z32" s="49"/>
      <c r="AA32" s="51"/>
      <c r="AB32" s="52"/>
    </row>
    <row r="33" spans="1:28" ht="15" customHeight="1" thickBot="1">
      <c r="A33" s="46"/>
      <c r="B33" s="47"/>
      <c r="C33" s="48"/>
      <c r="D33" s="63"/>
      <c r="E33" s="49"/>
      <c r="F33" s="50"/>
      <c r="G33" s="50"/>
      <c r="H33" s="49"/>
      <c r="I33" s="53"/>
      <c r="J33" s="50"/>
      <c r="K33" s="50"/>
      <c r="L33" s="50"/>
      <c r="M33" s="50"/>
      <c r="N33" s="49"/>
      <c r="O33" s="50"/>
      <c r="P33" s="50"/>
      <c r="Q33" s="54"/>
      <c r="R33" s="55"/>
      <c r="S33" s="50"/>
      <c r="T33" s="49"/>
      <c r="U33" s="50"/>
      <c r="V33" s="50"/>
      <c r="W33" s="50"/>
      <c r="X33" s="50"/>
      <c r="Y33" s="50"/>
      <c r="Z33" s="56"/>
      <c r="AA33" s="57"/>
      <c r="AB33" s="58"/>
    </row>
    <row r="34" spans="1:28" ht="15" customHeight="1" thickBot="1">
      <c r="A34" s="46"/>
      <c r="B34" s="47"/>
      <c r="C34" s="48"/>
      <c r="D34" s="64"/>
      <c r="E34" s="49"/>
      <c r="F34" s="49"/>
      <c r="G34" s="49"/>
      <c r="H34" s="49"/>
      <c r="I34" s="5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60"/>
      <c r="AB34" s="61"/>
    </row>
    <row r="35" spans="1:28" ht="14.25" thickTop="1" thickBot="1">
      <c r="A35" s="46"/>
      <c r="B35" s="47"/>
      <c r="C35" s="48"/>
      <c r="D35" s="62"/>
      <c r="E35" s="49"/>
      <c r="F35" s="50"/>
      <c r="G35" s="50"/>
      <c r="H35" s="49"/>
      <c r="I35" s="50"/>
      <c r="J35" s="50"/>
      <c r="K35" s="49"/>
      <c r="L35" s="50"/>
      <c r="M35" s="50"/>
      <c r="N35" s="49"/>
      <c r="O35" s="50"/>
      <c r="P35" s="50"/>
      <c r="Q35" s="49"/>
      <c r="R35" s="50"/>
      <c r="S35" s="50"/>
      <c r="T35" s="49"/>
      <c r="U35" s="50"/>
      <c r="V35" s="50"/>
      <c r="W35" s="49"/>
      <c r="X35" s="50"/>
      <c r="Y35" s="50"/>
      <c r="Z35" s="49"/>
      <c r="AA35" s="51"/>
      <c r="AB35" s="52"/>
    </row>
    <row r="36" spans="1:28" ht="15" customHeight="1" thickBot="1">
      <c r="A36" s="46"/>
      <c r="B36" s="47"/>
      <c r="C36" s="48"/>
      <c r="D36" s="63"/>
      <c r="E36" s="49"/>
      <c r="F36" s="50"/>
      <c r="G36" s="50"/>
      <c r="H36" s="49"/>
      <c r="I36" s="53"/>
      <c r="J36" s="50"/>
      <c r="K36" s="50"/>
      <c r="L36" s="50"/>
      <c r="M36" s="50"/>
      <c r="N36" s="49"/>
      <c r="O36" s="50"/>
      <c r="P36" s="50"/>
      <c r="Q36" s="54"/>
      <c r="R36" s="55"/>
      <c r="S36" s="50"/>
      <c r="T36" s="49"/>
      <c r="U36" s="50"/>
      <c r="V36" s="50"/>
      <c r="W36" s="50"/>
      <c r="X36" s="50"/>
      <c r="Y36" s="50"/>
      <c r="Z36" s="56"/>
      <c r="AA36" s="57"/>
      <c r="AB36" s="58"/>
    </row>
    <row r="37" spans="1:28" ht="15" customHeight="1" thickBot="1">
      <c r="A37" s="46"/>
      <c r="B37" s="47"/>
      <c r="C37" s="48"/>
      <c r="D37" s="64"/>
      <c r="E37" s="49"/>
      <c r="F37" s="49"/>
      <c r="G37" s="49"/>
      <c r="H37" s="49"/>
      <c r="I37" s="5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60"/>
      <c r="AB37" s="61"/>
    </row>
    <row r="38" spans="1:28" ht="14.25" thickTop="1" thickBot="1">
      <c r="A38" s="46"/>
      <c r="B38" s="47"/>
      <c r="C38" s="48"/>
      <c r="D38" s="65"/>
      <c r="E38" s="49"/>
      <c r="F38" s="50"/>
      <c r="G38" s="50"/>
      <c r="H38" s="49"/>
      <c r="I38" s="50"/>
      <c r="J38" s="50"/>
      <c r="K38" s="49"/>
      <c r="L38" s="50"/>
      <c r="M38" s="50"/>
      <c r="N38" s="49"/>
      <c r="O38" s="50"/>
      <c r="P38" s="50"/>
      <c r="Q38" s="49"/>
      <c r="R38" s="50"/>
      <c r="S38" s="50"/>
      <c r="T38" s="49"/>
      <c r="U38" s="50"/>
      <c r="V38" s="50"/>
      <c r="W38" s="49"/>
      <c r="X38" s="50"/>
      <c r="Y38" s="50"/>
      <c r="Z38" s="49"/>
      <c r="AA38" s="51"/>
      <c r="AB38" s="52"/>
    </row>
    <row r="39" spans="1:28" ht="15" customHeight="1" thickBot="1">
      <c r="A39" s="46"/>
      <c r="B39" s="47"/>
      <c r="C39" s="48"/>
      <c r="D39" s="47"/>
      <c r="E39" s="49"/>
      <c r="F39" s="50"/>
      <c r="G39" s="50"/>
      <c r="H39" s="49"/>
      <c r="I39" s="53"/>
      <c r="J39" s="50"/>
      <c r="K39" s="50"/>
      <c r="L39" s="50"/>
      <c r="M39" s="50"/>
      <c r="N39" s="49"/>
      <c r="O39" s="50"/>
      <c r="P39" s="50"/>
      <c r="Q39" s="54"/>
      <c r="R39" s="55"/>
      <c r="S39" s="50"/>
      <c r="T39" s="49"/>
      <c r="U39" s="50"/>
      <c r="V39" s="50"/>
      <c r="W39" s="50"/>
      <c r="X39" s="50"/>
      <c r="Y39" s="50"/>
      <c r="Z39" s="56"/>
      <c r="AA39" s="57"/>
      <c r="AB39" s="58"/>
    </row>
    <row r="40" spans="1:28" ht="15" customHeight="1" thickBot="1">
      <c r="A40" s="46"/>
      <c r="B40" s="47"/>
      <c r="C40" s="48"/>
      <c r="D40" s="66"/>
      <c r="E40" s="49"/>
      <c r="F40" s="49"/>
      <c r="G40" s="49"/>
      <c r="H40" s="49"/>
      <c r="I40" s="5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60"/>
      <c r="AB40" s="61"/>
    </row>
    <row r="41" spans="1:28" ht="14.25" thickTop="1" thickBot="1">
      <c r="A41" s="46"/>
      <c r="B41" s="47"/>
      <c r="C41" s="48"/>
      <c r="D41" s="62"/>
      <c r="E41" s="49"/>
      <c r="F41" s="50"/>
      <c r="G41" s="50"/>
      <c r="H41" s="49"/>
      <c r="I41" s="50"/>
      <c r="J41" s="50"/>
      <c r="K41" s="49"/>
      <c r="L41" s="50"/>
      <c r="M41" s="50"/>
      <c r="N41" s="49"/>
      <c r="O41" s="50"/>
      <c r="P41" s="50"/>
      <c r="Q41" s="49"/>
      <c r="R41" s="50"/>
      <c r="S41" s="50"/>
      <c r="T41" s="49"/>
      <c r="U41" s="50"/>
      <c r="V41" s="50"/>
      <c r="W41" s="49"/>
      <c r="X41" s="50"/>
      <c r="Y41" s="50"/>
      <c r="Z41" s="49"/>
      <c r="AA41" s="51"/>
      <c r="AB41" s="52"/>
    </row>
    <row r="42" spans="1:28" ht="15" customHeight="1" thickBot="1">
      <c r="A42" s="46"/>
      <c r="B42" s="47"/>
      <c r="C42" s="48"/>
      <c r="D42" s="63"/>
      <c r="E42" s="49"/>
      <c r="F42" s="50"/>
      <c r="G42" s="50"/>
      <c r="H42" s="49"/>
      <c r="I42" s="53"/>
      <c r="J42" s="50"/>
      <c r="K42" s="50"/>
      <c r="L42" s="50"/>
      <c r="M42" s="50"/>
      <c r="N42" s="49"/>
      <c r="O42" s="50"/>
      <c r="P42" s="50"/>
      <c r="Q42" s="54"/>
      <c r="R42" s="55"/>
      <c r="S42" s="50"/>
      <c r="T42" s="49"/>
      <c r="U42" s="50"/>
      <c r="V42" s="50"/>
      <c r="W42" s="50"/>
      <c r="X42" s="50"/>
      <c r="Y42" s="50"/>
      <c r="Z42" s="56"/>
      <c r="AA42" s="57"/>
      <c r="AB42" s="58"/>
    </row>
    <row r="43" spans="1:28" ht="15" customHeight="1" thickBot="1">
      <c r="A43" s="67"/>
      <c r="B43" s="47"/>
      <c r="C43" s="48"/>
      <c r="D43" s="68"/>
      <c r="E43" s="49"/>
      <c r="F43" s="49"/>
      <c r="G43" s="49"/>
      <c r="H43" s="49"/>
      <c r="I43" s="5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60"/>
      <c r="AB43" s="61"/>
    </row>
    <row r="44" spans="1:28" ht="13.5" thickTop="1">
      <c r="A44" s="69"/>
      <c r="B44" s="69"/>
      <c r="C44" s="69"/>
      <c r="D44" s="69"/>
      <c r="E44" s="70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70"/>
      <c r="AB44" s="69"/>
    </row>
  </sheetData>
  <mergeCells count="67">
    <mergeCell ref="B2:D2"/>
    <mergeCell ref="E2:AC2"/>
    <mergeCell ref="B4:AB6"/>
    <mergeCell ref="A41:A43"/>
    <mergeCell ref="B41:B43"/>
    <mergeCell ref="C41:C43"/>
    <mergeCell ref="D41:D43"/>
    <mergeCell ref="AB42:AB43"/>
    <mergeCell ref="A35:A37"/>
    <mergeCell ref="B35:B37"/>
    <mergeCell ref="C35:C37"/>
    <mergeCell ref="D35:D37"/>
    <mergeCell ref="AB36:AB37"/>
    <mergeCell ref="A38:A40"/>
    <mergeCell ref="B38:B40"/>
    <mergeCell ref="C38:C40"/>
    <mergeCell ref="D38:D40"/>
    <mergeCell ref="AB39:AB40"/>
    <mergeCell ref="A29:A31"/>
    <mergeCell ref="B29:B31"/>
    <mergeCell ref="C29:C31"/>
    <mergeCell ref="D29:D31"/>
    <mergeCell ref="AB30:AB31"/>
    <mergeCell ref="A32:A34"/>
    <mergeCell ref="B32:B34"/>
    <mergeCell ref="C32:C34"/>
    <mergeCell ref="D32:D34"/>
    <mergeCell ref="AB33:AB34"/>
    <mergeCell ref="A23:A25"/>
    <mergeCell ref="B23:B25"/>
    <mergeCell ref="C23:C25"/>
    <mergeCell ref="D23:D25"/>
    <mergeCell ref="AB24:AB25"/>
    <mergeCell ref="A26:A28"/>
    <mergeCell ref="B26:B28"/>
    <mergeCell ref="C26:C28"/>
    <mergeCell ref="D26:D28"/>
    <mergeCell ref="AB27:AB28"/>
    <mergeCell ref="A17:A19"/>
    <mergeCell ref="B17:B19"/>
    <mergeCell ref="C17:C19"/>
    <mergeCell ref="D17:D19"/>
    <mergeCell ref="AB18:AB19"/>
    <mergeCell ref="A20:A22"/>
    <mergeCell ref="B20:B22"/>
    <mergeCell ref="C20:C22"/>
    <mergeCell ref="D20:D22"/>
    <mergeCell ref="AB21:AB22"/>
    <mergeCell ref="R10:T10"/>
    <mergeCell ref="U10:W10"/>
    <mergeCell ref="X10:Z10"/>
    <mergeCell ref="AA10:AA13"/>
    <mergeCell ref="AB10:AB13"/>
    <mergeCell ref="A14:A16"/>
    <mergeCell ref="B14:B16"/>
    <mergeCell ref="C14:C16"/>
    <mergeCell ref="D14:D16"/>
    <mergeCell ref="AB15:AB16"/>
    <mergeCell ref="A10:A13"/>
    <mergeCell ref="B10:B13"/>
    <mergeCell ref="C10:C13"/>
    <mergeCell ref="D10:D13"/>
    <mergeCell ref="E10:E11"/>
    <mergeCell ref="F10:H10"/>
    <mergeCell ref="I10:K10"/>
    <mergeCell ref="L10:N10"/>
    <mergeCell ref="O10:Q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MAJDI</dc:creator>
  <cp:lastModifiedBy>MAJDI</cp:lastModifiedBy>
  <dcterms:created xsi:type="dcterms:W3CDTF">2012-05-24T00:05:49Z</dcterms:created>
  <dcterms:modified xsi:type="dcterms:W3CDTF">2012-05-24T00:16:38Z</dcterms:modified>
</cp:coreProperties>
</file>